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vivmu_vp\14_Jurga\Vykstantys\PU-2948 Gamtotvarkos paslaugos-pievų ir pelkių tvarkymas (MVP-sk.ap\2. PD\"/>
    </mc:Choice>
  </mc:AlternateContent>
  <xr:revisionPtr revIDLastSave="0" documentId="13_ncr:1_{2551DB16-C872-43A0-A51B-7709C1A5EC7F}" xr6:coauthVersionLast="47" xr6:coauthVersionMax="47" xr10:uidLastSave="{00000000-0000-0000-0000-000000000000}"/>
  <bookViews>
    <workbookView xWindow="28680" yWindow="-90" windowWidth="29040" windowHeight="15720" tabRatio="493" xr2:uid="{00000000-000D-0000-FFFF-FFFF00000000}"/>
  </bookViews>
  <sheets>
    <sheet name="Gamtotvarka 2025 (bendras)" sheetId="3" r:id="rId1"/>
  </sheets>
  <definedNames>
    <definedName name="_xlnm._FilterDatabase" localSheetId="0" hidden="1">'Gamtotvarka 2025 (bendras)'!$A$6:$I$9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3" l="1"/>
  <c r="J8" i="3"/>
  <c r="J7" i="3"/>
  <c r="K9" i="3"/>
  <c r="K8" i="3"/>
  <c r="D5" i="3"/>
  <c r="F5" i="3"/>
  <c r="H5" i="3"/>
  <c r="J11" i="3" l="1"/>
  <c r="K7" i="3"/>
  <c r="K11" i="3" s="1"/>
</calcChain>
</file>

<file path=xl/sharedStrings.xml><?xml version="1.0" encoding="utf-8"?>
<sst xmlns="http://schemas.openxmlformats.org/spreadsheetml/2006/main" count="27" uniqueCount="21">
  <si>
    <t>Pirkimo objekto dalies numeris</t>
  </si>
  <si>
    <t>ha</t>
  </si>
  <si>
    <t>Leipalingio girininkija</t>
  </si>
  <si>
    <t>Regioninis padalinys</t>
  </si>
  <si>
    <t>Druskininkų RP</t>
  </si>
  <si>
    <t>Mažeikių RP</t>
  </si>
  <si>
    <t>Telšių RP</t>
  </si>
  <si>
    <t>Kiekis</t>
  </si>
  <si>
    <t>Pirkimo objekto dalies pavadinimas</t>
  </si>
  <si>
    <t>Maksimalus bazinis įkainis</t>
  </si>
  <si>
    <t>Pelkių augmenijos (žolinė, sumedėjusi augmenija)  šalinimas su biomasės išgabenimu</t>
  </si>
  <si>
    <t>Atvirų vietų tvarkymas (žolinė, sumedėjusi augmenija) be biomasės išgabenimo</t>
  </si>
  <si>
    <t>Atvirų vietų tvarkymas (žolinė, sumedėjusi augmenija) su biomasės išgabenimu</t>
  </si>
  <si>
    <t>Kapėnų girininkija:
Kv.50 skl.47 -1,1 ha;
kv.79 skl.65 - 2,6 ha; 
kv.37 skl.14 - 1,4 ha.</t>
  </si>
  <si>
    <t>Liepalingio girininkija:
kv.80 skl.16 - 1,0 ha;
kv.80 skl.13 - 1,2 ha;
kv.80 skl.12 - 0,5 ha.</t>
  </si>
  <si>
    <t>Kapėnų girininkija</t>
  </si>
  <si>
    <t>Ubiškės ir Telšių girininkijos</t>
  </si>
  <si>
    <t>Ubiškės girininkija:
90 kv. 37skl. - 6,5 ha 
103 kv. 58skl. - 0,1 ha
103 kv. 59 skl. -  1,0 ha
276 kv. 17 skl. -  0,7 ha 
276 kv. 19 skl. -  4,2 ha 
336 kv. 91 skl. -  8,9 ha 
336 kv. 3 skl. -  2,2 ha
336 kv. 89 skl. -  5,8 ha 
336 kv. 71 skl. -  6,5 ha 
336 kv. 53 skl. -  1,3 ha 
336 kv. 51 skl. -  2,2 ha 
336 kv. 90 skl. -  3,2 ha
336 kv. 92 skl. -  1,3 ha
Telšių girininkija;
238 kv. 1 skl. - 1,5 ha. 
235 kv. 56 skl. - 0,5 ha.</t>
  </si>
  <si>
    <t>Maksimali Sutarties kaina 1 metams</t>
  </si>
  <si>
    <t>Maksimali Sutarties kaina 3 metams (+ 30%)</t>
  </si>
  <si>
    <t>Techninės specifikacijos 1 priedas: Preliminarios gamtotvarkos priemonių apimtys: mato vnt, preliminarus kiekis 1 metams, maksimalus įkainis (EUR), 2025 metams objektų detalizacija: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</si>
</sst>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6"/>
      <color theme="1"/>
      <name val="Arial"/>
      <family val="2"/>
      <charset val="186"/>
    </font>
    <font>
      <sz val="6"/>
      <color rgb="FF000000"/>
      <name val="Arial"/>
      <family val="2"/>
      <charset val="186"/>
    </font>
    <font>
      <b/>
      <sz val="11"/>
      <color theme="1" tint="0.499984740745262"/>
      <name val="Arial"/>
      <family val="2"/>
      <charset val="186"/>
    </font>
    <font>
      <sz val="11"/>
      <color theme="1" tint="0.499984740745262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1"/>
      <name val="Arial"/>
      <family val="2"/>
      <charset val="186"/>
    </font>
    <font>
      <sz val="10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4" fontId="7" fillId="0" borderId="10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vertical="top"/>
    </xf>
    <xf numFmtId="0" fontId="2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22" xfId="0" applyFont="1" applyBorder="1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2" fillId="0" borderId="18" xfId="0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 vertical="top"/>
    </xf>
    <xf numFmtId="0" fontId="4" fillId="0" borderId="29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top"/>
    </xf>
    <xf numFmtId="164" fontId="7" fillId="0" borderId="14" xfId="0" applyNumberFormat="1" applyFont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top"/>
    </xf>
    <xf numFmtId="0" fontId="12" fillId="2" borderId="10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center" wrapText="1"/>
    </xf>
    <xf numFmtId="165" fontId="11" fillId="0" borderId="21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12" xfId="0" applyNumberFormat="1" applyFont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top" wrapText="1"/>
    </xf>
    <xf numFmtId="164" fontId="3" fillId="0" borderId="19" xfId="0" applyNumberFormat="1" applyFont="1" applyBorder="1" applyAlignment="1">
      <alignment horizontal="center" vertical="top"/>
    </xf>
    <xf numFmtId="164" fontId="7" fillId="0" borderId="23" xfId="0" applyNumberFormat="1" applyFont="1" applyBorder="1" applyAlignment="1">
      <alignment horizontal="center" vertical="top"/>
    </xf>
    <xf numFmtId="0" fontId="4" fillId="0" borderId="32" xfId="0" applyFont="1" applyBorder="1" applyAlignment="1">
      <alignment vertical="center" wrapText="1"/>
    </xf>
    <xf numFmtId="0" fontId="2" fillId="0" borderId="33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9" fillId="0" borderId="16" xfId="0" applyFont="1" applyBorder="1" applyAlignment="1">
      <alignment horizontal="center" vertical="top" wrapText="1"/>
    </xf>
    <xf numFmtId="164" fontId="8" fillId="0" borderId="15" xfId="0" applyNumberFormat="1" applyFont="1" applyBorder="1" applyAlignment="1">
      <alignment horizontal="center" vertical="center" wrapText="1"/>
    </xf>
    <xf numFmtId="164" fontId="5" fillId="2" borderId="26" xfId="0" applyNumberFormat="1" applyFont="1" applyFill="1" applyBorder="1" applyAlignment="1">
      <alignment horizontal="center" vertical="top"/>
    </xf>
    <xf numFmtId="0" fontId="2" fillId="0" borderId="17" xfId="0" applyFont="1" applyBorder="1" applyAlignment="1">
      <alignment vertical="top"/>
    </xf>
    <xf numFmtId="164" fontId="3" fillId="0" borderId="18" xfId="0" applyNumberFormat="1" applyFont="1" applyBorder="1" applyAlignment="1">
      <alignment horizontal="center" vertical="top"/>
    </xf>
    <xf numFmtId="0" fontId="4" fillId="0" borderId="36" xfId="0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3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top"/>
    </xf>
    <xf numFmtId="0" fontId="10" fillId="0" borderId="2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Įprastas" xfId="0" builtinId="0"/>
    <cellStyle name="Įprastas 3" xfId="1" xr:uid="{97B4BD42-B4B9-470B-AD6C-03F4A21C6088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5C99-1A28-4B01-8660-CB2B372AFF50}">
  <dimension ref="A1:K13"/>
  <sheetViews>
    <sheetView tabSelected="1" zoomScale="70" zoomScaleNormal="70" workbookViewId="0">
      <pane xSplit="3" ySplit="6" topLeftCell="D7" activePane="bottomRight" state="frozen"/>
      <selection pane="topRight" activeCell="D1" sqref="D1"/>
      <selection pane="bottomLeft" activeCell="A5" sqref="A5"/>
      <selection pane="bottomRight" activeCell="P8" sqref="P8"/>
    </sheetView>
  </sheetViews>
  <sheetFormatPr defaultRowHeight="13.8" x14ac:dyDescent="0.25"/>
  <cols>
    <col min="1" max="1" width="17.33203125" style="6" customWidth="1"/>
    <col min="2" max="2" width="25.21875" style="14" customWidth="1"/>
    <col min="3" max="3" width="12.109375" style="4" customWidth="1"/>
    <col min="4" max="4" width="8.88671875" style="7"/>
    <col min="5" max="5" width="29.21875" style="5" customWidth="1"/>
    <col min="6" max="6" width="8.88671875" style="7"/>
    <col min="7" max="7" width="26.6640625" style="5" customWidth="1"/>
    <col min="8" max="8" width="8.88671875" style="7"/>
    <col min="9" max="9" width="29.5546875" style="5" customWidth="1"/>
    <col min="10" max="10" width="15.5546875" style="53" hidden="1" customWidth="1"/>
    <col min="11" max="11" width="16.44140625" style="53" hidden="1" customWidth="1"/>
    <col min="12" max="16384" width="8.88671875" style="4"/>
  </cols>
  <sheetData>
    <row r="1" spans="1:11" s="15" customFormat="1" ht="48" customHeight="1" thickBot="1" x14ac:dyDescent="0.3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2"/>
      <c r="K1" s="52"/>
    </row>
    <row r="2" spans="1:11" ht="15" customHeight="1" thickBot="1" x14ac:dyDescent="0.3">
      <c r="A2" s="68" t="s">
        <v>3</v>
      </c>
      <c r="B2" s="70" t="s">
        <v>8</v>
      </c>
      <c r="C2" s="72" t="s">
        <v>0</v>
      </c>
      <c r="D2" s="65">
        <v>1</v>
      </c>
      <c r="E2" s="66"/>
      <c r="F2" s="62">
        <v>2</v>
      </c>
      <c r="G2" s="58"/>
      <c r="H2" s="58">
        <v>3</v>
      </c>
      <c r="I2" s="59"/>
    </row>
    <row r="3" spans="1:11" ht="57.6" customHeight="1" x14ac:dyDescent="0.25">
      <c r="A3" s="69"/>
      <c r="B3" s="71"/>
      <c r="C3" s="73"/>
      <c r="D3" s="63" t="s">
        <v>10</v>
      </c>
      <c r="E3" s="64"/>
      <c r="F3" s="60" t="s">
        <v>11</v>
      </c>
      <c r="G3" s="61"/>
      <c r="H3" s="61" t="s">
        <v>12</v>
      </c>
      <c r="I3" s="67"/>
      <c r="J3" s="57" t="s">
        <v>18</v>
      </c>
      <c r="K3" s="57" t="s">
        <v>19</v>
      </c>
    </row>
    <row r="4" spans="1:11" s="17" customFormat="1" ht="15" customHeight="1" x14ac:dyDescent="0.25">
      <c r="A4" s="69"/>
      <c r="B4" s="71"/>
      <c r="C4" s="73"/>
      <c r="D4" s="40" t="s">
        <v>7</v>
      </c>
      <c r="E4" s="26" t="s">
        <v>9</v>
      </c>
      <c r="F4" s="27" t="s">
        <v>7</v>
      </c>
      <c r="G4" s="26" t="s">
        <v>9</v>
      </c>
      <c r="H4" s="26" t="s">
        <v>7</v>
      </c>
      <c r="I4" s="26" t="s">
        <v>9</v>
      </c>
      <c r="J4" s="57"/>
      <c r="K4" s="57"/>
    </row>
    <row r="5" spans="1:11" s="16" customFormat="1" ht="17.399999999999999" customHeight="1" x14ac:dyDescent="0.3">
      <c r="A5" s="69"/>
      <c r="B5" s="71"/>
      <c r="C5" s="73"/>
      <c r="D5" s="41">
        <f>SUM(D7:D24)</f>
        <v>2.7</v>
      </c>
      <c r="E5" s="29">
        <v>780</v>
      </c>
      <c r="F5" s="30">
        <f>SUM(F7:F24)</f>
        <v>45.9</v>
      </c>
      <c r="G5" s="31">
        <v>180</v>
      </c>
      <c r="H5" s="28">
        <f>SUM(H7:H24)</f>
        <v>5.0999999999999996</v>
      </c>
      <c r="I5" s="32">
        <v>300</v>
      </c>
      <c r="J5" s="57"/>
      <c r="K5" s="57"/>
    </row>
    <row r="6" spans="1:11" ht="15" customHeight="1" thickBot="1" x14ac:dyDescent="0.3">
      <c r="A6" s="36"/>
      <c r="B6" s="20"/>
      <c r="C6" s="45"/>
      <c r="D6" s="18" t="s">
        <v>1</v>
      </c>
      <c r="E6" s="13"/>
      <c r="F6" s="10" t="s">
        <v>1</v>
      </c>
      <c r="G6" s="11"/>
      <c r="H6" s="1" t="s">
        <v>1</v>
      </c>
      <c r="I6" s="12"/>
    </row>
    <row r="7" spans="1:11" ht="66.599999999999994" customHeight="1" x14ac:dyDescent="0.25">
      <c r="A7" s="37" t="s">
        <v>4</v>
      </c>
      <c r="B7" s="46" t="s">
        <v>2</v>
      </c>
      <c r="C7" s="47">
        <v>1</v>
      </c>
      <c r="D7" s="42">
        <v>2.7</v>
      </c>
      <c r="E7" s="33" t="s">
        <v>14</v>
      </c>
      <c r="F7" s="34"/>
      <c r="G7" s="35"/>
      <c r="H7" s="34"/>
      <c r="I7" s="35"/>
      <c r="J7" s="55">
        <f>D7*E5</f>
        <v>2106</v>
      </c>
      <c r="K7" s="55">
        <f>J7*3*1.3</f>
        <v>8213.4</v>
      </c>
    </row>
    <row r="8" spans="1:11" ht="66.599999999999994" customHeight="1" x14ac:dyDescent="0.25">
      <c r="A8" s="38" t="s">
        <v>5</v>
      </c>
      <c r="B8" s="48" t="s">
        <v>15</v>
      </c>
      <c r="C8" s="49">
        <v>2</v>
      </c>
      <c r="D8" s="43"/>
      <c r="E8" s="9"/>
      <c r="F8" s="3"/>
      <c r="G8" s="8"/>
      <c r="H8" s="2">
        <v>5.0999999999999996</v>
      </c>
      <c r="I8" s="24" t="s">
        <v>13</v>
      </c>
      <c r="J8" s="55">
        <f>H8*I5</f>
        <v>1530</v>
      </c>
      <c r="K8" s="55">
        <f t="shared" ref="K8:K9" si="0">J8*3*1.3</f>
        <v>5967</v>
      </c>
    </row>
    <row r="9" spans="1:11" ht="261" customHeight="1" thickBot="1" x14ac:dyDescent="0.3">
      <c r="A9" s="39" t="s">
        <v>6</v>
      </c>
      <c r="B9" s="50" t="s">
        <v>16</v>
      </c>
      <c r="C9" s="51">
        <v>3</v>
      </c>
      <c r="D9" s="44"/>
      <c r="E9" s="22"/>
      <c r="F9" s="23">
        <v>45.9</v>
      </c>
      <c r="G9" s="25" t="s">
        <v>17</v>
      </c>
      <c r="H9" s="21"/>
      <c r="I9" s="19"/>
      <c r="J9" s="55">
        <f>F9*G5</f>
        <v>8262</v>
      </c>
      <c r="K9" s="55">
        <f t="shared" si="0"/>
        <v>32221.800000000003</v>
      </c>
    </row>
    <row r="11" spans="1:11" x14ac:dyDescent="0.25">
      <c r="J11" s="54">
        <f>SUM(J7:J10)</f>
        <v>11898</v>
      </c>
      <c r="K11" s="54">
        <f>SUM(K7:K10)</f>
        <v>46402.200000000004</v>
      </c>
    </row>
    <row r="13" spans="1:11" x14ac:dyDescent="0.25">
      <c r="I13" s="5">
        <v>1</v>
      </c>
    </row>
  </sheetData>
  <autoFilter ref="A6:I9" xr:uid="{D6E95C99-1A28-4B01-8660-CB2B372AFF50}"/>
  <mergeCells count="12">
    <mergeCell ref="A1:I1"/>
    <mergeCell ref="J3:J5"/>
    <mergeCell ref="K3:K5"/>
    <mergeCell ref="H2:I2"/>
    <mergeCell ref="F3:G3"/>
    <mergeCell ref="F2:G2"/>
    <mergeCell ref="D3:E3"/>
    <mergeCell ref="D2:E2"/>
    <mergeCell ref="H3:I3"/>
    <mergeCell ref="A2:A5"/>
    <mergeCell ref="B2:B5"/>
    <mergeCell ref="C2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Gamtotvarka 2025 (bendras)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Ilčiukas | VMU</dc:creator>
  <cp:lastModifiedBy>Jurga Stonienė  | VMU</cp:lastModifiedBy>
  <dcterms:created xsi:type="dcterms:W3CDTF">2015-06-05T18:19:34Z</dcterms:created>
  <dcterms:modified xsi:type="dcterms:W3CDTF">2025-06-30T12:08:06Z</dcterms:modified>
</cp:coreProperties>
</file>